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\\192.168.10.248\proracun\BIBIJANA\PRORAČUNI\PRORAČUN 2025\JAVNO SAVJETOVANJE\Izvješća - objava\OBJAVA\"/>
    </mc:Choice>
  </mc:AlternateContent>
  <xr:revisionPtr revIDLastSave="0" documentId="13_ncr:1_{0F3E762E-EE0D-45E2-9E6B-94B339EF2E70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SAŽETAK" sheetId="1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7" l="1"/>
  <c r="I35" i="17" s="1"/>
  <c r="I38" i="17" s="1"/>
  <c r="J35" i="17" s="1"/>
  <c r="J38" i="17" s="1"/>
  <c r="G38" i="17"/>
  <c r="J21" i="17"/>
  <c r="I21" i="17"/>
  <c r="H21" i="17"/>
  <c r="G21" i="17"/>
  <c r="F21" i="17"/>
  <c r="J11" i="17"/>
  <c r="I11" i="17"/>
  <c r="H11" i="17"/>
  <c r="G11" i="17"/>
  <c r="F11" i="17"/>
  <c r="J8" i="17"/>
  <c r="I8" i="17"/>
  <c r="H8" i="17"/>
  <c r="G8" i="17"/>
  <c r="F8" i="17"/>
  <c r="H14" i="17" l="1"/>
  <c r="H22" i="17" s="1"/>
  <c r="H28" i="17" s="1"/>
  <c r="F14" i="17"/>
  <c r="F22" i="17" s="1"/>
  <c r="F28" i="17" s="1"/>
  <c r="F29" i="17" s="1"/>
  <c r="I14" i="17"/>
  <c r="I22" i="17" s="1"/>
  <c r="I28" i="17" s="1"/>
  <c r="I29" i="17" s="1"/>
  <c r="J14" i="17"/>
  <c r="G14" i="17"/>
  <c r="J22" i="17"/>
  <c r="J28" i="17" s="1"/>
  <c r="J29" i="17"/>
  <c r="G22" i="17"/>
  <c r="G28" i="17" s="1"/>
  <c r="G29" i="17" s="1"/>
  <c r="H29" i="17"/>
</calcChain>
</file>

<file path=xl/sharedStrings.xml><?xml version="1.0" encoding="utf-8"?>
<sst xmlns="http://schemas.openxmlformats.org/spreadsheetml/2006/main" count="44" uniqueCount="27">
  <si>
    <t>PRIHODI UKUPNO</t>
  </si>
  <si>
    <t>RASHODI UKUPNO</t>
  </si>
  <si>
    <t>NETO FINANCIRANJE</t>
  </si>
  <si>
    <t>I. OPĆI DIO</t>
  </si>
  <si>
    <t>B) SAŽETAK RAČUNA FINANCIRANJA</t>
  </si>
  <si>
    <t>A) SAŽETAK RAČUNA PRIHODA I RASHODA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</si>
  <si>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</si>
  <si>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</si>
  <si>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</si>
  <si>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</si>
  <si>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</si>
  <si>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</si>
  <si>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 xml:space="preserve">C) PRENESENI VIŠAK ILI PRENESENI MANJAK </t>
  </si>
  <si>
    <t>RAZLIKA - VIŠAK / MANJAK</t>
  </si>
  <si>
    <t>VIŠAK / MANJAK + NETO FINANCIRANJE</t>
  </si>
  <si>
    <t>VIŠAK / MANJAK + NETO FINANCIRANJE + PRIJENOS VIŠKA / MANJKA IZ PRETHODNE(IH) GODINE - PRIJENOS VIŠKA / MANJKA U SLJEDEĆE RAZDOBLJE</t>
  </si>
  <si>
    <t>PRIJENOS VIŠKA / MANJKA U SLJEDEĆE RAZDOBLJE</t>
  </si>
  <si>
    <t>PRIJENOS VIŠKA / MANJKA IZ PRETHODNE(IH) GODINE</t>
  </si>
  <si>
    <t>VIŠAK / MANJAK TEKUĆE GODINE</t>
  </si>
  <si>
    <t>VIŠAK / MANJAK IZ PRETHODNE(IH) GODINE KOJI ĆE SE RASPOREDITI / POKRITI</t>
  </si>
  <si>
    <t>NACRT PRORAČUNA ZADARSKE ŽUPANIJE ZA 2025. GODINU I PROJEKCIJA ZA 2026. GODINU I 2027. GODINU</t>
  </si>
  <si>
    <t>Plan 2024.</t>
  </si>
  <si>
    <t>Proračun za 2025.</t>
  </si>
  <si>
    <t>Projekcija proračuna 
za 2026.</t>
  </si>
  <si>
    <t>Projekcija proračuna 
za 2027.</t>
  </si>
  <si>
    <t>Izvršenje 2023.</t>
  </si>
  <si>
    <t xml:space="preserve">D) VIŠEGODIŠNJI PLAN URAVNOTEŽENJA: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</si>
</sst>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70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0" fontId="13" fillId="0" borderId="4" xfId="0" applyFont="1" applyBorder="1" applyAlignment="1">
      <alignment horizontal="right" vertical="center"/>
    </xf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8" fillId="3" borderId="1" xfId="0" applyNumberFormat="1" applyFont="1" applyFill="1" applyBorder="1" applyAlignment="1">
      <alignment horizontal="left" vertical="center"/>
    </xf>
    <xf numFmtId="4" fontId="7" fillId="3" borderId="2" xfId="0" applyNumberFormat="1" applyFont="1" applyFill="1" applyBorder="1" applyAlignment="1">
      <alignment vertical="center"/>
    </xf>
    <xf numFmtId="4" fontId="6" fillId="0" borderId="3" xfId="0" applyNumberFormat="1" applyFont="1" applyBorder="1" applyAlignment="1">
      <alignment horizontal="right" wrapText="1"/>
    </xf>
    <xf numFmtId="4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3" fillId="0" borderId="0" xfId="0" applyNumberFormat="1" applyFont="1"/>
    <xf numFmtId="4" fontId="6" fillId="0" borderId="1" xfId="0" quotePrefix="1" applyNumberFormat="1" applyFont="1" applyBorder="1" applyAlignment="1">
      <alignment horizontal="left" wrapText="1"/>
    </xf>
    <xf numFmtId="4" fontId="6" fillId="0" borderId="2" xfId="0" quotePrefix="1" applyNumberFormat="1" applyFont="1" applyBorder="1" applyAlignment="1">
      <alignment horizontal="left" wrapText="1"/>
    </xf>
    <xf numFmtId="4" fontId="6" fillId="0" borderId="2" xfId="0" quotePrefix="1" applyNumberFormat="1" applyFont="1" applyBorder="1" applyAlignment="1">
      <alignment horizontal="center" wrapText="1"/>
    </xf>
    <xf numFmtId="4" fontId="6" fillId="0" borderId="2" xfId="0" quotePrefix="1" applyNumberFormat="1" applyFont="1" applyBorder="1" applyAlignment="1">
      <alignment horizontal="left"/>
    </xf>
    <xf numFmtId="4" fontId="2" fillId="0" borderId="0" xfId="0" quotePrefix="1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wrapText="1"/>
    </xf>
    <xf numFmtId="4" fontId="8" fillId="4" borderId="1" xfId="0" quotePrefix="1" applyNumberFormat="1" applyFont="1" applyFill="1" applyBorder="1" applyAlignment="1">
      <alignment horizontal="right"/>
    </xf>
    <xf numFmtId="4" fontId="8" fillId="4" borderId="3" xfId="0" applyNumberFormat="1" applyFont="1" applyFill="1" applyBorder="1" applyAlignment="1">
      <alignment horizontal="right" wrapText="1"/>
    </xf>
    <xf numFmtId="4" fontId="8" fillId="3" borderId="1" xfId="0" quotePrefix="1" applyNumberFormat="1" applyFont="1" applyFill="1" applyBorder="1" applyAlignment="1">
      <alignment horizontal="right"/>
    </xf>
    <xf numFmtId="4" fontId="8" fillId="3" borderId="3" xfId="0" quotePrefix="1" applyNumberFormat="1" applyFont="1" applyFill="1" applyBorder="1" applyAlignment="1">
      <alignment horizontal="right"/>
    </xf>
    <xf numFmtId="4" fontId="16" fillId="0" borderId="0" xfId="0" applyNumberFormat="1" applyFont="1" applyAlignment="1">
      <alignment horizontal="center" vertical="center" wrapText="1"/>
    </xf>
    <xf numFmtId="4" fontId="17" fillId="0" borderId="0" xfId="0" applyNumberFormat="1" applyFont="1" applyAlignment="1">
      <alignment wrapText="1"/>
    </xf>
    <xf numFmtId="4" fontId="14" fillId="0" borderId="0" xfId="0" quotePrefix="1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4" fontId="7" fillId="0" borderId="0" xfId="0" applyNumberFormat="1" applyFont="1"/>
    <xf numFmtId="4" fontId="8" fillId="0" borderId="1" xfId="0" quotePrefix="1" applyNumberFormat="1" applyFont="1" applyBorder="1" applyAlignment="1">
      <alignment horizontal="left" wrapText="1"/>
    </xf>
    <xf numFmtId="4" fontId="8" fillId="0" borderId="2" xfId="0" quotePrefix="1" applyNumberFormat="1" applyFont="1" applyBorder="1" applyAlignment="1">
      <alignment horizontal="left" wrapText="1"/>
    </xf>
    <xf numFmtId="4" fontId="8" fillId="0" borderId="2" xfId="0" quotePrefix="1" applyNumberFormat="1" applyFont="1" applyBorder="1" applyAlignment="1">
      <alignment horizontal="center" wrapText="1"/>
    </xf>
    <xf numFmtId="4" fontId="8" fillId="0" borderId="2" xfId="0" quotePrefix="1" applyNumberFormat="1" applyFont="1" applyBorder="1" applyAlignment="1">
      <alignment horizontal="left"/>
    </xf>
    <xf numFmtId="4" fontId="6" fillId="3" borderId="1" xfId="0" quotePrefix="1" applyNumberFormat="1" applyFont="1" applyFill="1" applyBorder="1" applyAlignment="1">
      <alignment horizontal="right"/>
    </xf>
    <xf numFmtId="4" fontId="6" fillId="3" borderId="3" xfId="0" quotePrefix="1" applyNumberFormat="1" applyFont="1" applyFill="1" applyBorder="1" applyAlignment="1">
      <alignment horizontal="right"/>
    </xf>
    <xf numFmtId="0" fontId="6" fillId="0" borderId="3" xfId="0" quotePrefix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vertical="center"/>
    </xf>
    <xf numFmtId="4" fontId="8" fillId="0" borderId="3" xfId="0" applyNumberFormat="1" applyFont="1" applyBorder="1" applyAlignment="1">
      <alignment vertical="center" wrapText="1"/>
    </xf>
    <xf numFmtId="4" fontId="8" fillId="4" borderId="3" xfId="0" applyNumberFormat="1" applyFont="1" applyFill="1" applyBorder="1" applyAlignment="1">
      <alignment horizontal="right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" fontId="8" fillId="4" borderId="3" xfId="0" applyNumberFormat="1" applyFont="1" applyFill="1" applyBorder="1" applyAlignment="1">
      <alignment wrapText="1"/>
    </xf>
    <xf numFmtId="4" fontId="8" fillId="3" borderId="1" xfId="0" quotePrefix="1" applyNumberFormat="1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wrapText="1"/>
    </xf>
    <xf numFmtId="4" fontId="8" fillId="0" borderId="1" xfId="0" quotePrefix="1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vertical="center" wrapText="1"/>
    </xf>
    <xf numFmtId="4" fontId="8" fillId="0" borderId="1" xfId="0" quotePrefix="1" applyNumberFormat="1" applyFont="1" applyBorder="1" applyAlignment="1">
      <alignment horizontal="left" vertical="center"/>
    </xf>
    <xf numFmtId="4" fontId="7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4" fontId="7" fillId="3" borderId="2" xfId="0" applyNumberFormat="1" applyFont="1" applyFill="1" applyBorder="1" applyAlignment="1">
      <alignment vertical="center"/>
    </xf>
    <xf numFmtId="4" fontId="8" fillId="0" borderId="1" xfId="0" applyNumberFormat="1" applyFont="1" applyBorder="1" applyAlignment="1">
      <alignment horizontal="left" vertical="center" wrapText="1"/>
    </xf>
  </cellXfs>
  <cellStyles count="2">
    <cellStyle name="Normalno" xfId="0" builtinId="0"/>
    <cellStyle name="Normalno 2" xfId="1" xr:uid="{C55AEC1A-7D40-4BAE-BB3F-533BE9562959}"/>
  </cellStyles>
  <dxfs count="0"/>
  <tableStyles count="0" defaultTableStyle="TableStyleMedium2" defaultPivotStyle="PivotStyleLight16"/>
  <colors>
    <mruColors>
      <color rgb="FF009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07F5-78FD-400A-AE46-3DED10020DA0}">
  <sheetPr>
    <pageSetUpPr fitToPage="1"/>
  </sheetPr>
  <dimension ref="A1:J41"/>
  <sheetViews>
    <sheetView tabSelected="1" topLeftCell="A16" workbookViewId="0">
      <selection activeCell="G42" sqref="G42"/>
    </sheetView>
  </sheetViews>
  <sheetFormatPr defaultRowHeight="15" x14ac:dyDescent="0.25"/>
  <cols>
    <col min="5" max="5" width="25.28515625" customWidth="1"/>
    <col min="6" max="6" width="23.5703125" customWidth="1"/>
    <col min="7" max="10" width="25.28515625" customWidth="1"/>
  </cols>
  <sheetData>
    <row r="1" spans="1:10" ht="30.75" customHeight="1" x14ac:dyDescent="0.25">
      <c r="A1" s="65" t="s">
        <v>20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8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15.75" x14ac:dyDescent="0.25">
      <c r="A3" s="65" t="s">
        <v>3</v>
      </c>
      <c r="B3" s="65"/>
      <c r="C3" s="65"/>
      <c r="D3" s="65"/>
      <c r="E3" s="65"/>
      <c r="F3" s="65"/>
      <c r="G3" s="65"/>
      <c r="H3" s="65"/>
      <c r="I3" s="66"/>
      <c r="J3" s="66"/>
    </row>
    <row r="4" spans="1:10" ht="18" x14ac:dyDescent="0.25">
      <c r="A4" s="7"/>
      <c r="B4" s="7"/>
      <c r="C4" s="7"/>
      <c r="D4" s="7"/>
      <c r="E4" s="7"/>
      <c r="F4" s="7"/>
      <c r="G4" s="7"/>
      <c r="H4" s="7"/>
      <c r="I4" s="4"/>
      <c r="J4" s="4"/>
    </row>
    <row r="5" spans="1:10" ht="18" customHeight="1" x14ac:dyDescent="0.25">
      <c r="A5" s="65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ht="18" x14ac:dyDescent="0.25">
      <c r="A6" s="1"/>
      <c r="B6" s="2"/>
      <c r="C6" s="2"/>
      <c r="D6" s="2"/>
      <c r="E6" s="5"/>
      <c r="F6" s="5"/>
      <c r="G6" s="6"/>
      <c r="H6" s="6"/>
      <c r="I6" s="6"/>
      <c r="J6" s="12"/>
    </row>
    <row r="7" spans="1:10" ht="25.5" x14ac:dyDescent="0.25">
      <c r="A7" s="8"/>
      <c r="B7" s="9"/>
      <c r="C7" s="9"/>
      <c r="D7" s="10"/>
      <c r="E7" s="11"/>
      <c r="F7" s="43" t="s">
        <v>25</v>
      </c>
      <c r="G7" s="3" t="s">
        <v>21</v>
      </c>
      <c r="H7" s="3" t="s">
        <v>22</v>
      </c>
      <c r="I7" s="3" t="s">
        <v>23</v>
      </c>
      <c r="J7" s="3" t="s">
        <v>24</v>
      </c>
    </row>
    <row r="8" spans="1:10" x14ac:dyDescent="0.25">
      <c r="A8" s="51" t="s">
        <v>0</v>
      </c>
      <c r="B8" s="50"/>
      <c r="C8" s="50"/>
      <c r="D8" s="50"/>
      <c r="E8" s="68"/>
      <c r="F8" s="13">
        <f t="shared" ref="F8:J8" si="0">F9+F10</f>
        <v>234295313.47000003</v>
      </c>
      <c r="G8" s="13">
        <f t="shared" si="0"/>
        <v>188107435.30000001</v>
      </c>
      <c r="H8" s="13">
        <f t="shared" si="0"/>
        <v>190216244.46000001</v>
      </c>
      <c r="I8" s="13">
        <f t="shared" si="0"/>
        <v>179933455.92999998</v>
      </c>
      <c r="J8" s="13">
        <f t="shared" si="0"/>
        <v>180609148.78</v>
      </c>
    </row>
    <row r="9" spans="1:10" x14ac:dyDescent="0.25">
      <c r="A9" s="69" t="s">
        <v>6</v>
      </c>
      <c r="B9" s="62"/>
      <c r="C9" s="62"/>
      <c r="D9" s="62"/>
      <c r="E9" s="64"/>
      <c r="F9" s="44">
        <v>233611816.86000001</v>
      </c>
      <c r="G9" s="14">
        <v>187743738.18000001</v>
      </c>
      <c r="H9" s="14">
        <v>189703382.69</v>
      </c>
      <c r="I9" s="14">
        <v>179411421.22999999</v>
      </c>
      <c r="J9" s="14">
        <v>180056707.61000001</v>
      </c>
    </row>
    <row r="10" spans="1:10" x14ac:dyDescent="0.25">
      <c r="A10" s="63" t="s">
        <v>7</v>
      </c>
      <c r="B10" s="64"/>
      <c r="C10" s="64"/>
      <c r="D10" s="64"/>
      <c r="E10" s="64"/>
      <c r="F10" s="44">
        <v>683496.61</v>
      </c>
      <c r="G10" s="14">
        <v>363697.12</v>
      </c>
      <c r="H10" s="14">
        <v>512861.77</v>
      </c>
      <c r="I10" s="14">
        <v>522034.7</v>
      </c>
      <c r="J10" s="14">
        <v>552441.17000000004</v>
      </c>
    </row>
    <row r="11" spans="1:10" x14ac:dyDescent="0.25">
      <c r="A11" s="15" t="s">
        <v>1</v>
      </c>
      <c r="B11" s="16"/>
      <c r="C11" s="16"/>
      <c r="D11" s="16"/>
      <c r="E11" s="16"/>
      <c r="F11" s="13">
        <f t="shared" ref="F11:J11" si="1">F12+F13</f>
        <v>233182564.94</v>
      </c>
      <c r="G11" s="13">
        <f t="shared" si="1"/>
        <v>200040271.26000002</v>
      </c>
      <c r="H11" s="13">
        <f t="shared" si="1"/>
        <v>196417231.19</v>
      </c>
      <c r="I11" s="13">
        <f t="shared" si="1"/>
        <v>178397372.11000001</v>
      </c>
      <c r="J11" s="13">
        <f t="shared" si="1"/>
        <v>178877062.39999998</v>
      </c>
    </row>
    <row r="12" spans="1:10" x14ac:dyDescent="0.25">
      <c r="A12" s="61" t="s">
        <v>8</v>
      </c>
      <c r="B12" s="62"/>
      <c r="C12" s="62"/>
      <c r="D12" s="62"/>
      <c r="E12" s="62"/>
      <c r="F12" s="45">
        <v>211531717.34</v>
      </c>
      <c r="G12" s="14">
        <v>163676605.52000001</v>
      </c>
      <c r="H12" s="14">
        <v>172367809.21000001</v>
      </c>
      <c r="I12" s="14">
        <v>171880255.96000001</v>
      </c>
      <c r="J12" s="17">
        <v>172380751.88999999</v>
      </c>
    </row>
    <row r="13" spans="1:10" x14ac:dyDescent="0.25">
      <c r="A13" s="63" t="s">
        <v>9</v>
      </c>
      <c r="B13" s="64"/>
      <c r="C13" s="64"/>
      <c r="D13" s="64"/>
      <c r="E13" s="64"/>
      <c r="F13" s="44">
        <v>21650847.600000001</v>
      </c>
      <c r="G13" s="14">
        <v>36363665.740000002</v>
      </c>
      <c r="H13" s="14">
        <v>24049421.98</v>
      </c>
      <c r="I13" s="14">
        <v>6517116.1500000004</v>
      </c>
      <c r="J13" s="17">
        <v>6496310.5099999998</v>
      </c>
    </row>
    <row r="14" spans="1:10" x14ac:dyDescent="0.25">
      <c r="A14" s="49" t="s">
        <v>13</v>
      </c>
      <c r="B14" s="50"/>
      <c r="C14" s="50"/>
      <c r="D14" s="50"/>
      <c r="E14" s="50"/>
      <c r="F14" s="13">
        <f t="shared" ref="F14:J14" si="2">F8-F11</f>
        <v>1112748.530000031</v>
      </c>
      <c r="G14" s="13">
        <f t="shared" si="2"/>
        <v>-11932835.960000008</v>
      </c>
      <c r="H14" s="13">
        <f t="shared" si="2"/>
        <v>-6200986.7299999893</v>
      </c>
      <c r="I14" s="13">
        <f t="shared" si="2"/>
        <v>1536083.819999963</v>
      </c>
      <c r="J14" s="13">
        <f t="shared" si="2"/>
        <v>1732086.380000025</v>
      </c>
    </row>
    <row r="15" spans="1:10" ht="18" x14ac:dyDescent="0.25">
      <c r="A15" s="18"/>
      <c r="B15" s="19"/>
      <c r="C15" s="19"/>
      <c r="D15" s="19"/>
      <c r="E15" s="19"/>
      <c r="F15" s="19"/>
      <c r="G15" s="19"/>
      <c r="H15" s="20"/>
      <c r="I15" s="20"/>
      <c r="J15" s="20"/>
    </row>
    <row r="16" spans="1:10" ht="18" customHeight="1" x14ac:dyDescent="0.25">
      <c r="A16" s="59" t="s">
        <v>4</v>
      </c>
      <c r="B16" s="60"/>
      <c r="C16" s="60"/>
      <c r="D16" s="60"/>
      <c r="E16" s="60"/>
      <c r="F16" s="60"/>
      <c r="G16" s="60"/>
      <c r="H16" s="60"/>
      <c r="I16" s="60"/>
      <c r="J16" s="60"/>
    </row>
    <row r="17" spans="1:10" ht="24" customHeight="1" x14ac:dyDescent="0.25">
      <c r="A17" s="18"/>
      <c r="B17" s="19"/>
      <c r="C17" s="19"/>
      <c r="D17" s="19"/>
      <c r="E17" s="19"/>
      <c r="F17" s="19"/>
      <c r="G17" s="19"/>
      <c r="H17" s="20"/>
      <c r="I17" s="20"/>
      <c r="J17" s="20"/>
    </row>
    <row r="18" spans="1:10" ht="25.5" x14ac:dyDescent="0.25">
      <c r="A18" s="21"/>
      <c r="B18" s="22"/>
      <c r="C18" s="22"/>
      <c r="D18" s="23"/>
      <c r="E18" s="24"/>
      <c r="F18" s="43" t="s">
        <v>25</v>
      </c>
      <c r="G18" s="3" t="s">
        <v>21</v>
      </c>
      <c r="H18" s="3" t="s">
        <v>22</v>
      </c>
      <c r="I18" s="3" t="s">
        <v>23</v>
      </c>
      <c r="J18" s="3" t="s">
        <v>24</v>
      </c>
    </row>
    <row r="19" spans="1:10" x14ac:dyDescent="0.25">
      <c r="A19" s="63" t="s">
        <v>10</v>
      </c>
      <c r="B19" s="64"/>
      <c r="C19" s="64"/>
      <c r="D19" s="64"/>
      <c r="E19" s="64"/>
      <c r="F19" s="44">
        <v>2036090.94</v>
      </c>
      <c r="G19" s="14">
        <v>8983077.3499999996</v>
      </c>
      <c r="H19" s="14">
        <v>4121366.27</v>
      </c>
      <c r="I19" s="14">
        <v>0</v>
      </c>
      <c r="J19" s="17">
        <v>0</v>
      </c>
    </row>
    <row r="20" spans="1:10" x14ac:dyDescent="0.25">
      <c r="A20" s="63" t="s">
        <v>11</v>
      </c>
      <c r="B20" s="64"/>
      <c r="C20" s="64"/>
      <c r="D20" s="64"/>
      <c r="E20" s="64"/>
      <c r="F20" s="44">
        <v>306591.13</v>
      </c>
      <c r="G20" s="14">
        <v>514728.74</v>
      </c>
      <c r="H20" s="14">
        <v>1182768.81</v>
      </c>
      <c r="I20" s="14">
        <v>1202627.8899999999</v>
      </c>
      <c r="J20" s="17">
        <v>1222937.6000000001</v>
      </c>
    </row>
    <row r="21" spans="1:10" x14ac:dyDescent="0.25">
      <c r="A21" s="49" t="s">
        <v>2</v>
      </c>
      <c r="B21" s="50"/>
      <c r="C21" s="50"/>
      <c r="D21" s="50"/>
      <c r="E21" s="50"/>
      <c r="F21" s="13">
        <f t="shared" ref="F21:J21" si="3">F19-F20</f>
        <v>1729499.81</v>
      </c>
      <c r="G21" s="13">
        <f t="shared" si="3"/>
        <v>8468348.6099999994</v>
      </c>
      <c r="H21" s="13">
        <f t="shared" si="3"/>
        <v>2938597.46</v>
      </c>
      <c r="I21" s="13">
        <f t="shared" si="3"/>
        <v>-1202627.8899999999</v>
      </c>
      <c r="J21" s="13">
        <f t="shared" si="3"/>
        <v>-1222937.6000000001</v>
      </c>
    </row>
    <row r="22" spans="1:10" ht="18" customHeight="1" x14ac:dyDescent="0.25">
      <c r="A22" s="49" t="s">
        <v>14</v>
      </c>
      <c r="B22" s="50"/>
      <c r="C22" s="50"/>
      <c r="D22" s="50"/>
      <c r="E22" s="50"/>
      <c r="F22" s="13">
        <f t="shared" ref="F22:J22" si="4">F14+F21</f>
        <v>2842248.3400000311</v>
      </c>
      <c r="G22" s="13">
        <f t="shared" si="4"/>
        <v>-3464487.3500000089</v>
      </c>
      <c r="H22" s="13">
        <f t="shared" si="4"/>
        <v>-3262389.2699999893</v>
      </c>
      <c r="I22" s="13">
        <f t="shared" si="4"/>
        <v>333455.92999996315</v>
      </c>
      <c r="J22" s="13">
        <f t="shared" si="4"/>
        <v>509148.78000002494</v>
      </c>
    </row>
    <row r="23" spans="1:10" ht="18" x14ac:dyDescent="0.25">
      <c r="A23" s="25"/>
      <c r="B23" s="19"/>
      <c r="C23" s="19"/>
      <c r="D23" s="19"/>
      <c r="E23" s="19"/>
      <c r="F23" s="19"/>
      <c r="G23" s="19"/>
      <c r="H23" s="20"/>
      <c r="I23" s="20"/>
      <c r="J23" s="20"/>
    </row>
    <row r="24" spans="1:10" ht="18" customHeight="1" x14ac:dyDescent="0.25">
      <c r="A24" s="59" t="s">
        <v>12</v>
      </c>
      <c r="B24" s="60"/>
      <c r="C24" s="60"/>
      <c r="D24" s="60"/>
      <c r="E24" s="60"/>
      <c r="F24" s="60"/>
      <c r="G24" s="60"/>
      <c r="H24" s="60"/>
      <c r="I24" s="60"/>
      <c r="J24" s="60"/>
    </row>
    <row r="25" spans="1:10" ht="21" customHeight="1" x14ac:dyDescent="0.25">
      <c r="A25" s="26"/>
      <c r="B25" s="27"/>
      <c r="C25" s="27"/>
      <c r="D25" s="27"/>
      <c r="E25" s="27"/>
      <c r="F25" s="27"/>
      <c r="G25" s="27"/>
      <c r="H25" s="27"/>
      <c r="I25" s="27"/>
      <c r="J25" s="27"/>
    </row>
    <row r="26" spans="1:10" ht="25.5" x14ac:dyDescent="0.25">
      <c r="A26" s="21"/>
      <c r="B26" s="22"/>
      <c r="C26" s="22"/>
      <c r="D26" s="23"/>
      <c r="E26" s="24"/>
      <c r="F26" s="43" t="s">
        <v>25</v>
      </c>
      <c r="G26" s="3" t="s">
        <v>21</v>
      </c>
      <c r="H26" s="3" t="s">
        <v>22</v>
      </c>
      <c r="I26" s="3" t="s">
        <v>23</v>
      </c>
      <c r="J26" s="3" t="s">
        <v>24</v>
      </c>
    </row>
    <row r="27" spans="1:10" ht="15" customHeight="1" x14ac:dyDescent="0.25">
      <c r="A27" s="54" t="s">
        <v>17</v>
      </c>
      <c r="B27" s="55"/>
      <c r="C27" s="55"/>
      <c r="D27" s="55"/>
      <c r="E27" s="55"/>
      <c r="F27" s="46">
        <v>-963470.97</v>
      </c>
      <c r="G27" s="28">
        <v>3464487.35</v>
      </c>
      <c r="H27" s="28">
        <v>3262389.27</v>
      </c>
      <c r="I27" s="28">
        <v>-333455.93</v>
      </c>
      <c r="J27" s="29">
        <v>-509148.78</v>
      </c>
    </row>
    <row r="28" spans="1:10" ht="15" customHeight="1" x14ac:dyDescent="0.25">
      <c r="A28" s="49" t="s">
        <v>16</v>
      </c>
      <c r="B28" s="50"/>
      <c r="C28" s="50"/>
      <c r="D28" s="50"/>
      <c r="E28" s="50"/>
      <c r="F28" s="30">
        <f t="shared" ref="F28:J28" si="5">F22+F27</f>
        <v>1878777.3700000311</v>
      </c>
      <c r="G28" s="30">
        <f t="shared" si="5"/>
        <v>-8.8475644588470459E-9</v>
      </c>
      <c r="H28" s="30">
        <f t="shared" si="5"/>
        <v>1.0710209608078003E-8</v>
      </c>
      <c r="I28" s="30">
        <f t="shared" si="5"/>
        <v>-3.6845449358224869E-8</v>
      </c>
      <c r="J28" s="31">
        <f t="shared" si="5"/>
        <v>2.491287887096405E-8</v>
      </c>
    </row>
    <row r="29" spans="1:10" ht="45" customHeight="1" x14ac:dyDescent="0.25">
      <c r="A29" s="51" t="s">
        <v>15</v>
      </c>
      <c r="B29" s="52"/>
      <c r="C29" s="52"/>
      <c r="D29" s="52"/>
      <c r="E29" s="52"/>
      <c r="F29" s="30">
        <f t="shared" ref="F29:J29" si="6">F14+F21+F27-F28</f>
        <v>0</v>
      </c>
      <c r="G29" s="30">
        <f t="shared" si="6"/>
        <v>0</v>
      </c>
      <c r="H29" s="30">
        <f t="shared" si="6"/>
        <v>0</v>
      </c>
      <c r="I29" s="30">
        <f t="shared" si="6"/>
        <v>0</v>
      </c>
      <c r="J29" s="31">
        <f t="shared" si="6"/>
        <v>0</v>
      </c>
    </row>
    <row r="30" spans="1:10" ht="18" customHeight="1" x14ac:dyDescent="0.25">
      <c r="A30" s="32"/>
      <c r="B30" s="33"/>
      <c r="C30" s="33"/>
      <c r="D30" s="33"/>
      <c r="E30" s="33"/>
      <c r="F30" s="33"/>
      <c r="G30" s="33"/>
      <c r="H30" s="33"/>
      <c r="I30" s="33"/>
      <c r="J30" s="33"/>
    </row>
    <row r="31" spans="1:10" ht="18" customHeight="1" x14ac:dyDescent="0.25">
      <c r="A31" s="32"/>
      <c r="B31" s="33"/>
      <c r="C31" s="33"/>
      <c r="D31" s="33"/>
      <c r="E31" s="33"/>
      <c r="F31" s="33"/>
      <c r="G31" s="33"/>
      <c r="H31" s="33"/>
      <c r="I31" s="33"/>
      <c r="J31" s="33"/>
    </row>
    <row r="32" spans="1:10" ht="35.25" customHeight="1" x14ac:dyDescent="0.25">
      <c r="A32" s="53" t="s">
        <v>26</v>
      </c>
      <c r="B32" s="53"/>
      <c r="C32" s="53"/>
      <c r="D32" s="53"/>
      <c r="E32" s="53"/>
      <c r="F32" s="53"/>
      <c r="G32" s="53"/>
      <c r="H32" s="53"/>
      <c r="I32" s="53"/>
      <c r="J32" s="53"/>
    </row>
    <row r="33" spans="1:10" ht="18" x14ac:dyDescent="0.25">
      <c r="A33" s="34"/>
      <c r="B33" s="35"/>
      <c r="C33" s="35"/>
      <c r="D33" s="35"/>
      <c r="E33" s="35"/>
      <c r="F33" s="35"/>
      <c r="G33" s="35"/>
      <c r="H33" s="36"/>
      <c r="I33" s="36"/>
      <c r="J33" s="36"/>
    </row>
    <row r="34" spans="1:10" ht="25.5" x14ac:dyDescent="0.25">
      <c r="A34" s="37"/>
      <c r="B34" s="38"/>
      <c r="C34" s="38"/>
      <c r="D34" s="39"/>
      <c r="E34" s="40"/>
      <c r="F34" s="43" t="s">
        <v>25</v>
      </c>
      <c r="G34" s="3" t="s">
        <v>21</v>
      </c>
      <c r="H34" s="3" t="s">
        <v>22</v>
      </c>
      <c r="I34" s="3" t="s">
        <v>23</v>
      </c>
      <c r="J34" s="3" t="s">
        <v>24</v>
      </c>
    </row>
    <row r="35" spans="1:10" x14ac:dyDescent="0.25">
      <c r="A35" s="54" t="s">
        <v>17</v>
      </c>
      <c r="B35" s="55"/>
      <c r="C35" s="55"/>
      <c r="D35" s="55"/>
      <c r="E35" s="55"/>
      <c r="F35" s="48">
        <v>0</v>
      </c>
      <c r="G35" s="28">
        <v>0</v>
      </c>
      <c r="H35" s="28">
        <v>0</v>
      </c>
      <c r="I35" s="28">
        <f>H38</f>
        <v>0</v>
      </c>
      <c r="J35" s="29">
        <f>I38</f>
        <v>0</v>
      </c>
    </row>
    <row r="36" spans="1:10" ht="28.5" customHeight="1" x14ac:dyDescent="0.25">
      <c r="A36" s="54" t="s">
        <v>19</v>
      </c>
      <c r="B36" s="55"/>
      <c r="C36" s="55"/>
      <c r="D36" s="55"/>
      <c r="E36" s="55"/>
      <c r="F36" s="48">
        <v>0</v>
      </c>
      <c r="G36" s="28">
        <v>0</v>
      </c>
      <c r="H36" s="28">
        <v>0</v>
      </c>
      <c r="I36" s="28">
        <v>0</v>
      </c>
      <c r="J36" s="29">
        <v>0</v>
      </c>
    </row>
    <row r="37" spans="1:10" x14ac:dyDescent="0.25">
      <c r="A37" s="54" t="s">
        <v>18</v>
      </c>
      <c r="B37" s="56"/>
      <c r="C37" s="56"/>
      <c r="D37" s="56"/>
      <c r="E37" s="56"/>
      <c r="F37" s="28">
        <v>0</v>
      </c>
      <c r="G37" s="28">
        <v>0</v>
      </c>
      <c r="H37" s="28">
        <v>0</v>
      </c>
      <c r="I37" s="28">
        <v>0</v>
      </c>
      <c r="J37" s="29">
        <v>0</v>
      </c>
    </row>
    <row r="38" spans="1:10" ht="15" customHeight="1" x14ac:dyDescent="0.25">
      <c r="A38" s="49" t="s">
        <v>16</v>
      </c>
      <c r="B38" s="50"/>
      <c r="C38" s="50"/>
      <c r="D38" s="50"/>
      <c r="E38" s="50"/>
      <c r="F38" s="47"/>
      <c r="G38" s="41">
        <f>SUM(G35:G37)</f>
        <v>0</v>
      </c>
      <c r="H38" s="41">
        <f t="shared" ref="H38:J38" si="7">H35-H36+H37</f>
        <v>0</v>
      </c>
      <c r="I38" s="41">
        <f t="shared" si="7"/>
        <v>0</v>
      </c>
      <c r="J38" s="42">
        <f t="shared" si="7"/>
        <v>0</v>
      </c>
    </row>
    <row r="39" spans="1:10" ht="17.25" customHeight="1" x14ac:dyDescent="0.25"/>
    <row r="40" spans="1:10" x14ac:dyDescent="0.25">
      <c r="A40" s="57"/>
      <c r="B40" s="58"/>
      <c r="C40" s="58"/>
      <c r="D40" s="58"/>
      <c r="E40" s="58"/>
      <c r="F40" s="58"/>
      <c r="G40" s="58"/>
      <c r="H40" s="58"/>
      <c r="I40" s="58"/>
      <c r="J40" s="58"/>
    </row>
    <row r="41" spans="1:10" ht="9" customHeight="1" x14ac:dyDescent="0.25"/>
  </sheetData>
  <mergeCells count="24">
    <mergeCell ref="A20:E20"/>
    <mergeCell ref="A1:J1"/>
    <mergeCell ref="A3:J3"/>
    <mergeCell ref="A5:J5"/>
    <mergeCell ref="A8:E8"/>
    <mergeCell ref="A9:E9"/>
    <mergeCell ref="A10:E10"/>
    <mergeCell ref="A12:E12"/>
    <mergeCell ref="A13:E13"/>
    <mergeCell ref="A14:E14"/>
    <mergeCell ref="A16:J16"/>
    <mergeCell ref="A19:E19"/>
    <mergeCell ref="A37:E37"/>
    <mergeCell ref="A38:E38"/>
    <mergeCell ref="A40:J40"/>
    <mergeCell ref="A21:E21"/>
    <mergeCell ref="A22:E22"/>
    <mergeCell ref="A24:J24"/>
    <mergeCell ref="A27:E27"/>
    <mergeCell ref="A28:E28"/>
    <mergeCell ref="A29:E29"/>
    <mergeCell ref="A32:J32"/>
    <mergeCell ref="A35:E35"/>
    <mergeCell ref="A36:E36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SAŽETAK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Iva Vanjak</cp:lastModifiedBy>
  <cp:lastPrinted>2024-10-31T13:13:30Z</cp:lastPrinted>
  <dcterms:created xsi:type="dcterms:W3CDTF">2022-08-12T12:51:27Z</dcterms:created>
  <dcterms:modified xsi:type="dcterms:W3CDTF">2024-10-31T13:36:20Z</dcterms:modified>
</cp:coreProperties>
</file>